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 - PREPARAÇÃO LICITAÇÃO\20 - REEQUILIBRIO\"/>
    </mc:Choice>
  </mc:AlternateContent>
  <xr:revisionPtr revIDLastSave="0" documentId="13_ncr:1_{6A17BA04-A3C9-49E7-946C-059A22525A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" sheetId="8" r:id="rId1"/>
  </sheets>
  <definedNames>
    <definedName name="_xlnm.Print_Area" localSheetId="0">ORÇAM!$A$1:$H$45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3" i="8" l="1"/>
  <c r="H23" i="8"/>
  <c r="H12" i="8" l="1"/>
  <c r="H31" i="8" l="1"/>
  <c r="H30" i="8"/>
  <c r="H33" i="8" l="1"/>
  <c r="H43" i="8"/>
  <c r="J20" i="8"/>
  <c r="H17" i="8" l="1"/>
  <c r="H19" i="8" l="1"/>
  <c r="H18" i="8"/>
  <c r="H20" i="8" l="1"/>
  <c r="H39" i="8" l="1"/>
  <c r="H40" i="8" s="1"/>
  <c r="H41" i="8" l="1"/>
  <c r="H42" i="8" s="1"/>
  <c r="H45" i="8" l="1"/>
</calcChain>
</file>

<file path=xl/sharedStrings.xml><?xml version="1.0" encoding="utf-8"?>
<sst xmlns="http://schemas.openxmlformats.org/spreadsheetml/2006/main" count="57" uniqueCount="50">
  <si>
    <t>ITEM</t>
  </si>
  <si>
    <t>1. EQUIPE E ENCARGOS</t>
  </si>
  <si>
    <t>DISCRIMINAÇÃO</t>
  </si>
  <si>
    <t>CUSTOS (R$)</t>
  </si>
  <si>
    <t>Nº DE PRÉDIOS</t>
  </si>
  <si>
    <t>UNITÁRIOS</t>
  </si>
  <si>
    <t>TOTAIS</t>
  </si>
  <si>
    <t>MESES</t>
  </si>
  <si>
    <t>Custos Administrativos</t>
  </si>
  <si>
    <t>PESSOAL COTAÇÃO</t>
  </si>
  <si>
    <t>%</t>
  </si>
  <si>
    <t>REFERÊNCIAS</t>
  </si>
  <si>
    <t>Remuneração</t>
  </si>
  <si>
    <t xml:space="preserve"> S/ SOMA </t>
  </si>
  <si>
    <t>Despesas Fiscais</t>
  </si>
  <si>
    <t>K =</t>
  </si>
  <si>
    <t>Despesas Financeiras</t>
  </si>
  <si>
    <t xml:space="preserve">%   S/ SOMA </t>
  </si>
  <si>
    <t xml:space="preserve">TOTAL CALCULADO R$  </t>
  </si>
  <si>
    <t>SOMA 3</t>
  </si>
  <si>
    <t>Encargos Sociais</t>
  </si>
  <si>
    <t>DATA BASE:</t>
  </si>
  <si>
    <t>Decreto 38.409/2012</t>
  </si>
  <si>
    <t>Serviços gráficos</t>
  </si>
  <si>
    <t>Impressão A4 - preto e branco papel comum</t>
  </si>
  <si>
    <t>Encadernação - 01 a 300 folhas</t>
  </si>
  <si>
    <t>SOMA  2 + 3</t>
  </si>
  <si>
    <t>SOMA 4</t>
  </si>
  <si>
    <t>Engenheiro Pleno - Orçamentista</t>
  </si>
  <si>
    <t>Equipe de Apoio</t>
  </si>
  <si>
    <t>PLANILHA ESTIMATIVA DE PREÇOS</t>
  </si>
  <si>
    <t>SERVIÇOS DE TERCEIROS</t>
  </si>
  <si>
    <t>3.1</t>
  </si>
  <si>
    <t>REMUNERAÇÃO E DESPESAS FISCAIS</t>
  </si>
  <si>
    <t>SOMA 1</t>
  </si>
  <si>
    <t>SOMA 2</t>
  </si>
  <si>
    <t>Planilha Orçamentária e Cronograma</t>
  </si>
  <si>
    <t>1.1</t>
  </si>
  <si>
    <t>2.1</t>
  </si>
  <si>
    <t>UNID</t>
  </si>
  <si>
    <t>QUANT</t>
  </si>
  <si>
    <t>H/MÊS</t>
  </si>
  <si>
    <t>fls</t>
  </si>
  <si>
    <t>cjn</t>
  </si>
  <si>
    <t>COEPO - COORDENAÇÃO DE ENGENHARIA</t>
  </si>
  <si>
    <t>1.2</t>
  </si>
  <si>
    <t>Advogado</t>
  </si>
  <si>
    <t>Estagiários de Engenharia ( Equipe com 2 estagiários)</t>
  </si>
  <si>
    <t>/03/2022</t>
  </si>
  <si>
    <t>Consultoria para analise do pleito de reequilíbrio econômico-financeiro  objeto do processo SEI  0060407848.000112/2020-46 referente aos serviços de reforma, ampliação, instalação e automação da climatização (HVAC) do prédio da coordenadoria pesquisas e desenvolvimento – P&amp;D do Laboratório Farmacêutico do estado de Pernambuco Governador Miguel Arraes S/A - LAFEPE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</si>
</sst>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.00\ "/>
    <numFmt numFmtId="166" formatCode="#,##0.0"/>
    <numFmt numFmtId="167" formatCode="#,##0.000000000"/>
    <numFmt numFmtId="168" formatCode="_(* #,##0.000000000_);_(* \(#,##0.000000000\);_(* &quot;-&quot;?????????_);_(@_)"/>
    <numFmt numFmtId="169" formatCode="0.000%"/>
  </numFmts>
  <fonts count="15" x14ac:knownFonts="1">
    <font>
      <sz val="10"/>
      <name val="Arial"/>
    </font>
    <font>
      <sz val="16"/>
      <name val="Arial Narrow"/>
      <family val="2"/>
    </font>
    <font>
      <sz val="11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sz val="10"/>
      <name val="Arial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Arial Narrow"/>
      <family val="2"/>
    </font>
    <font>
      <b/>
      <sz val="16"/>
      <name val="Tahoma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mediumGray"/>
    </fill>
  </fills>
  <borders count="7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dotted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98">
    <xf numFmtId="0" fontId="0" fillId="0" borderId="0" xfId="0"/>
    <xf numFmtId="0" fontId="1" fillId="0" borderId="0" xfId="0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horizontal="left" vertical="center" indent="1"/>
    </xf>
    <xf numFmtId="165" fontId="2" fillId="2" borderId="0" xfId="0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2" fillId="0" borderId="0" xfId="0" applyNumberFormat="1" applyFont="1" applyFill="1" applyBorder="1" applyAlignment="1">
      <alignment horizontal="left" vertical="center"/>
    </xf>
    <xf numFmtId="4" fontId="8" fillId="0" borderId="0" xfId="0" applyNumberFormat="1" applyFont="1" applyBorder="1" applyAlignment="1">
      <alignment vertical="center"/>
    </xf>
    <xf numFmtId="4" fontId="8" fillId="0" borderId="0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4" fontId="8" fillId="0" borderId="0" xfId="0" applyNumberFormat="1" applyFont="1" applyFill="1" applyBorder="1" applyAlignment="1">
      <alignment horizontal="right" vertical="center"/>
    </xf>
    <xf numFmtId="164" fontId="8" fillId="0" borderId="0" xfId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4" fontId="9" fillId="0" borderId="0" xfId="0" applyNumberFormat="1" applyFont="1" applyAlignment="1">
      <alignment vertical="center"/>
    </xf>
    <xf numFmtId="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0" fontId="2" fillId="0" borderId="1" xfId="0" applyNumberFormat="1" applyFont="1" applyBorder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4" fontId="8" fillId="0" borderId="0" xfId="0" applyNumberFormat="1" applyFont="1" applyBorder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 wrapText="1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4" fontId="11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2" fillId="0" borderId="6" xfId="0" applyNumberFormat="1" applyFont="1" applyBorder="1" applyAlignment="1">
      <alignment vertical="center"/>
    </xf>
    <xf numFmtId="164" fontId="6" fillId="0" borderId="6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4" fontId="6" fillId="0" borderId="0" xfId="0" applyNumberFormat="1" applyFont="1" applyAlignment="1">
      <alignment vertical="center"/>
    </xf>
    <xf numFmtId="169" fontId="2" fillId="0" borderId="1" xfId="0" applyNumberFormat="1" applyFont="1" applyBorder="1" applyAlignment="1">
      <alignment horizontal="center" vertical="center"/>
    </xf>
    <xf numFmtId="166" fontId="2" fillId="0" borderId="9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166" fontId="2" fillId="0" borderId="15" xfId="0" applyNumberFormat="1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vertical="center"/>
    </xf>
    <xf numFmtId="166" fontId="6" fillId="0" borderId="12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left" vertical="center"/>
    </xf>
    <xf numFmtId="164" fontId="2" fillId="0" borderId="13" xfId="0" applyNumberFormat="1" applyFont="1" applyBorder="1" applyAlignment="1">
      <alignment horizontal="left" vertical="center"/>
    </xf>
    <xf numFmtId="164" fontId="2" fillId="0" borderId="15" xfId="0" applyNumberFormat="1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164" fontId="2" fillId="0" borderId="1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20" xfId="0" applyNumberFormat="1" applyFont="1" applyBorder="1" applyAlignment="1">
      <alignment vertical="center"/>
    </xf>
    <xf numFmtId="164" fontId="6" fillId="0" borderId="21" xfId="0" applyNumberFormat="1" applyFont="1" applyBorder="1" applyAlignment="1">
      <alignment vertical="center"/>
    </xf>
    <xf numFmtId="164" fontId="6" fillId="0" borderId="22" xfId="0" applyNumberFormat="1" applyFont="1" applyBorder="1" applyAlignment="1">
      <alignment vertical="center"/>
    </xf>
    <xf numFmtId="164" fontId="6" fillId="0" borderId="20" xfId="0" applyNumberFormat="1" applyFont="1" applyBorder="1" applyAlignment="1">
      <alignment vertical="center"/>
    </xf>
    <xf numFmtId="164" fontId="6" fillId="0" borderId="23" xfId="0" applyNumberFormat="1" applyFont="1" applyBorder="1" applyAlignment="1">
      <alignment vertical="center"/>
    </xf>
    <xf numFmtId="164" fontId="2" fillId="0" borderId="20" xfId="0" applyNumberFormat="1" applyFont="1" applyBorder="1" applyAlignment="1">
      <alignment horizontal="left" vertical="center"/>
    </xf>
    <xf numFmtId="164" fontId="6" fillId="0" borderId="7" xfId="0" applyNumberFormat="1" applyFont="1" applyBorder="1" applyAlignment="1">
      <alignment horizontal="left" vertical="center"/>
    </xf>
    <xf numFmtId="164" fontId="6" fillId="0" borderId="24" xfId="0" applyNumberFormat="1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indent="1"/>
    </xf>
    <xf numFmtId="0" fontId="2" fillId="0" borderId="26" xfId="0" applyFont="1" applyBorder="1" applyAlignment="1">
      <alignment horizontal="left" vertical="center" indent="1"/>
    </xf>
    <xf numFmtId="0" fontId="2" fillId="0" borderId="27" xfId="0" applyFont="1" applyBorder="1" applyAlignment="1">
      <alignment horizontal="left" vertical="center" indent="2"/>
    </xf>
    <xf numFmtId="0" fontId="2" fillId="0" borderId="26" xfId="0" applyFont="1" applyBorder="1" applyAlignment="1">
      <alignment horizontal="left" vertical="center" indent="2"/>
    </xf>
    <xf numFmtId="0" fontId="6" fillId="0" borderId="26" xfId="0" applyFont="1" applyBorder="1" applyAlignment="1">
      <alignment horizontal="left" vertical="center" indent="1"/>
    </xf>
    <xf numFmtId="0" fontId="2" fillId="0" borderId="17" xfId="0" applyFont="1" applyBorder="1" applyAlignment="1">
      <alignment horizontal="left" vertical="center" indent="1"/>
    </xf>
    <xf numFmtId="0" fontId="2" fillId="0" borderId="25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indent="1"/>
    </xf>
    <xf numFmtId="0" fontId="2" fillId="0" borderId="35" xfId="0" applyFont="1" applyBorder="1" applyAlignment="1">
      <alignment horizontal="left" vertical="center"/>
    </xf>
    <xf numFmtId="0" fontId="2" fillId="0" borderId="32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8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164" fontId="2" fillId="0" borderId="35" xfId="0" applyNumberFormat="1" applyFont="1" applyBorder="1" applyAlignment="1">
      <alignment horizontal="center" vertical="center"/>
    </xf>
    <xf numFmtId="164" fontId="2" fillId="0" borderId="42" xfId="0" applyNumberFormat="1" applyFont="1" applyBorder="1" applyAlignment="1">
      <alignment horizontal="left" vertical="center"/>
    </xf>
    <xf numFmtId="164" fontId="2" fillId="0" borderId="14" xfId="0" applyNumberFormat="1" applyFont="1" applyBorder="1" applyAlignment="1">
      <alignment vertical="center"/>
    </xf>
    <xf numFmtId="0" fontId="2" fillId="0" borderId="33" xfId="0" applyFont="1" applyBorder="1" applyAlignment="1">
      <alignment horizontal="center" vertical="center"/>
    </xf>
    <xf numFmtId="0" fontId="2" fillId="0" borderId="40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164" fontId="2" fillId="0" borderId="40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vertical="center"/>
    </xf>
    <xf numFmtId="164" fontId="2" fillId="0" borderId="43" xfId="0" applyNumberFormat="1" applyFont="1" applyBorder="1" applyAlignment="1">
      <alignment horizontal="left" vertical="center"/>
    </xf>
    <xf numFmtId="0" fontId="2" fillId="0" borderId="30" xfId="0" applyFont="1" applyBorder="1" applyAlignment="1">
      <alignment horizontal="center" vertical="center"/>
    </xf>
    <xf numFmtId="10" fontId="2" fillId="0" borderId="18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10" fontId="2" fillId="0" borderId="5" xfId="0" applyNumberFormat="1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60" xfId="0" applyFont="1" applyBorder="1" applyAlignment="1">
      <alignment horizontal="center" vertical="center"/>
    </xf>
    <xf numFmtId="0" fontId="6" fillId="0" borderId="60" xfId="0" applyFont="1" applyBorder="1" applyAlignment="1">
      <alignment horizontal="left" vertical="center"/>
    </xf>
    <xf numFmtId="10" fontId="2" fillId="0" borderId="60" xfId="0" applyNumberFormat="1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58" xfId="0" applyFont="1" applyBorder="1" applyAlignment="1">
      <alignment horizontal="center" vertical="center"/>
    </xf>
    <xf numFmtId="164" fontId="2" fillId="0" borderId="61" xfId="0" applyNumberFormat="1" applyFont="1" applyBorder="1" applyAlignment="1">
      <alignment horizontal="center" vertical="center"/>
    </xf>
    <xf numFmtId="164" fontId="2" fillId="0" borderId="64" xfId="0" applyNumberFormat="1" applyFont="1" applyBorder="1" applyAlignment="1">
      <alignment vertical="center"/>
    </xf>
    <xf numFmtId="164" fontId="2" fillId="0" borderId="65" xfId="0" applyNumberFormat="1" applyFont="1" applyBorder="1" applyAlignment="1">
      <alignment horizontal="left" vertical="center"/>
    </xf>
    <xf numFmtId="0" fontId="2" fillId="0" borderId="66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0" fontId="6" fillId="0" borderId="69" xfId="0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164" fontId="6" fillId="0" borderId="57" xfId="0" applyNumberFormat="1" applyFont="1" applyBorder="1" applyAlignment="1">
      <alignment horizontal="right" vertical="center"/>
    </xf>
    <xf numFmtId="164" fontId="6" fillId="0" borderId="72" xfId="0" applyNumberFormat="1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25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62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6" fontId="6" fillId="0" borderId="0" xfId="0" applyNumberFormat="1" applyFont="1" applyBorder="1" applyAlignment="1">
      <alignment horizontal="right" vertical="center"/>
    </xf>
    <xf numFmtId="166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2" fillId="0" borderId="75" xfId="0" applyFont="1" applyBorder="1" applyAlignment="1">
      <alignment horizontal="left" vertical="center"/>
    </xf>
    <xf numFmtId="164" fontId="2" fillId="0" borderId="76" xfId="0" applyNumberFormat="1" applyFont="1" applyBorder="1" applyAlignment="1">
      <alignment vertical="center"/>
    </xf>
    <xf numFmtId="164" fontId="2" fillId="0" borderId="76" xfId="0" applyNumberFormat="1" applyFont="1" applyBorder="1" applyAlignment="1">
      <alignment horizontal="center" vertical="center"/>
    </xf>
    <xf numFmtId="164" fontId="2" fillId="0" borderId="77" xfId="0" applyNumberFormat="1" applyFont="1" applyBorder="1" applyAlignment="1">
      <alignment horizontal="left" vertical="center"/>
    </xf>
    <xf numFmtId="0" fontId="2" fillId="0" borderId="78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43" fontId="2" fillId="0" borderId="0" xfId="0" applyNumberFormat="1" applyFont="1" applyAlignment="1">
      <alignment vertical="center"/>
    </xf>
    <xf numFmtId="0" fontId="2" fillId="0" borderId="71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6" fontId="6" fillId="0" borderId="1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6" fillId="0" borderId="73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49" xfId="0" applyFont="1" applyBorder="1" applyAlignment="1">
      <alignment horizontal="right" vertical="center"/>
    </xf>
    <xf numFmtId="0" fontId="6" fillId="0" borderId="50" xfId="0" applyFont="1" applyBorder="1" applyAlignment="1">
      <alignment horizontal="right" vertical="center"/>
    </xf>
    <xf numFmtId="0" fontId="6" fillId="0" borderId="51" xfId="0" applyFont="1" applyBorder="1" applyAlignment="1">
      <alignment horizontal="right" vertical="center"/>
    </xf>
    <xf numFmtId="0" fontId="6" fillId="0" borderId="56" xfId="0" applyFont="1" applyBorder="1" applyAlignment="1">
      <alignment horizontal="right" vertical="center"/>
    </xf>
    <xf numFmtId="0" fontId="6" fillId="0" borderId="34" xfId="0" applyFont="1" applyBorder="1" applyAlignment="1">
      <alignment horizontal="right" vertical="center"/>
    </xf>
    <xf numFmtId="0" fontId="6" fillId="0" borderId="28" xfId="0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48" xfId="0" applyFont="1" applyBorder="1" applyAlignment="1">
      <alignment horizontal="left" vertical="center"/>
    </xf>
    <xf numFmtId="0" fontId="6" fillId="0" borderId="47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61" xfId="0" applyFont="1" applyBorder="1" applyAlignment="1">
      <alignment horizontal="left" vertical="center"/>
    </xf>
    <xf numFmtId="0" fontId="6" fillId="0" borderId="62" xfId="0" applyFont="1" applyBorder="1" applyAlignment="1">
      <alignment horizontal="left" vertical="center"/>
    </xf>
    <xf numFmtId="0" fontId="6" fillId="0" borderId="63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165" fontId="3" fillId="2" borderId="52" xfId="0" applyNumberFormat="1" applyFont="1" applyFill="1" applyBorder="1" applyAlignment="1">
      <alignment horizontal="center" vertical="center"/>
    </xf>
    <xf numFmtId="165" fontId="3" fillId="2" borderId="46" xfId="0" applyNumberFormat="1" applyFont="1" applyFill="1" applyBorder="1" applyAlignment="1">
      <alignment horizontal="center" vertical="center"/>
    </xf>
    <xf numFmtId="165" fontId="3" fillId="2" borderId="53" xfId="0" applyNumberFormat="1" applyFont="1" applyFill="1" applyBorder="1" applyAlignment="1">
      <alignment horizontal="center" vertical="center"/>
    </xf>
    <xf numFmtId="165" fontId="3" fillId="2" borderId="54" xfId="0" applyNumberFormat="1" applyFont="1" applyFill="1" applyBorder="1" applyAlignment="1">
      <alignment horizontal="center" vertical="center"/>
    </xf>
    <xf numFmtId="165" fontId="3" fillId="2" borderId="9" xfId="0" applyNumberFormat="1" applyFont="1" applyFill="1" applyBorder="1" applyAlignment="1">
      <alignment horizontal="center" vertical="center"/>
    </xf>
    <xf numFmtId="165" fontId="3" fillId="2" borderId="55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13" fillId="0" borderId="0" xfId="0" applyFont="1" applyAlignment="1">
      <alignment horizontal="right" vertical="center" wrapText="1" inden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0</xdr:row>
      <xdr:rowOff>342900</xdr:rowOff>
    </xdr:from>
    <xdr:to>
      <xdr:col>7</xdr:col>
      <xdr:colOff>1047750</xdr:colOff>
      <xdr:row>0</xdr:row>
      <xdr:rowOff>857250</xdr:rowOff>
    </xdr:to>
    <xdr:pic>
      <xdr:nvPicPr>
        <xdr:cNvPr id="2" name="Imagem 1" descr="log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7275" y="342900"/>
          <a:ext cx="1952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4"/>
  <sheetViews>
    <sheetView showGridLines="0" tabSelected="1" workbookViewId="0">
      <selection activeCell="N15" sqref="N15"/>
    </sheetView>
  </sheetViews>
  <sheetFormatPr defaultColWidth="9.109375" defaultRowHeight="13.8" x14ac:dyDescent="0.25"/>
  <cols>
    <col min="1" max="1" width="9.109375" style="82"/>
    <col min="2" max="2" width="29" style="14" customWidth="1"/>
    <col min="3" max="3" width="8" style="14" customWidth="1"/>
    <col min="4" max="5" width="16.44140625" style="14" customWidth="1"/>
    <col min="6" max="6" width="9.109375" style="40" customWidth="1"/>
    <col min="7" max="7" width="14.88671875" style="38" customWidth="1"/>
    <col min="8" max="8" width="16.109375" style="39" customWidth="1"/>
    <col min="9" max="9" width="4.5546875" style="20" customWidth="1"/>
    <col min="10" max="10" width="17.44140625" style="21" hidden="1" customWidth="1"/>
    <col min="11" max="11" width="17.44140625" style="16" hidden="1" customWidth="1"/>
    <col min="12" max="12" width="17.44140625" style="14" hidden="1" customWidth="1"/>
    <col min="13" max="14" width="17.44140625" style="14" customWidth="1"/>
    <col min="15" max="15" width="9.109375" style="14"/>
    <col min="16" max="16" width="12" style="14" bestFit="1" customWidth="1"/>
    <col min="17" max="16384" width="9.109375" style="14"/>
  </cols>
  <sheetData>
    <row r="1" spans="1:13" s="1" customFormat="1" ht="107.25" customHeight="1" thickBot="1" x14ac:dyDescent="0.3">
      <c r="A1" s="187" t="s">
        <v>49</v>
      </c>
      <c r="B1" s="187"/>
      <c r="C1" s="187"/>
      <c r="D1" s="187"/>
      <c r="E1" s="187"/>
      <c r="F1" s="187"/>
      <c r="G1" s="197"/>
      <c r="H1" s="197"/>
    </row>
    <row r="2" spans="1:13" s="5" customFormat="1" ht="16.5" customHeight="1" x14ac:dyDescent="0.25">
      <c r="A2" s="188" t="s">
        <v>44</v>
      </c>
      <c r="B2" s="189"/>
      <c r="C2" s="189"/>
      <c r="D2" s="189"/>
      <c r="E2" s="189"/>
      <c r="F2" s="189"/>
      <c r="G2" s="189"/>
      <c r="H2" s="190"/>
    </row>
    <row r="3" spans="1:13" s="5" customFormat="1" ht="16.5" customHeight="1" thickBot="1" x14ac:dyDescent="0.3">
      <c r="A3" s="191"/>
      <c r="B3" s="192"/>
      <c r="C3" s="192"/>
      <c r="D3" s="192"/>
      <c r="E3" s="192"/>
      <c r="F3" s="192"/>
      <c r="G3" s="192"/>
      <c r="H3" s="193"/>
    </row>
    <row r="4" spans="1:13" s="8" customFormat="1" ht="18" x14ac:dyDescent="0.25">
      <c r="A4" s="194" t="s">
        <v>30</v>
      </c>
      <c r="B4" s="194"/>
      <c r="C4" s="194"/>
      <c r="D4" s="194"/>
      <c r="E4" s="138"/>
      <c r="G4" s="48" t="s">
        <v>21</v>
      </c>
      <c r="H4" s="49" t="s">
        <v>48</v>
      </c>
    </row>
    <row r="5" spans="1:13" s="6" customFormat="1" ht="3.75" customHeight="1" x14ac:dyDescent="0.25">
      <c r="A5" s="7"/>
      <c r="B5" s="9"/>
    </row>
    <row r="6" spans="1:13" s="5" customFormat="1" ht="5.25" customHeight="1" x14ac:dyDescent="0.25">
      <c r="A6" s="2"/>
      <c r="B6" s="2"/>
      <c r="C6" s="3"/>
      <c r="D6" s="3"/>
      <c r="E6" s="3"/>
      <c r="F6" s="4"/>
      <c r="G6" s="4"/>
      <c r="H6" s="4"/>
    </row>
    <row r="7" spans="1:13" ht="25.5" customHeight="1" thickBot="1" x14ac:dyDescent="0.3">
      <c r="B7" s="12" t="s">
        <v>1</v>
      </c>
      <c r="C7" s="17"/>
      <c r="D7" s="17"/>
      <c r="E7" s="17"/>
      <c r="F7" s="18"/>
      <c r="G7" s="17"/>
      <c r="H7" s="19"/>
    </row>
    <row r="8" spans="1:13" s="23" customFormat="1" ht="17.25" customHeight="1" thickBot="1" x14ac:dyDescent="0.3">
      <c r="A8" s="195" t="s">
        <v>0</v>
      </c>
      <c r="B8" s="154" t="s">
        <v>2</v>
      </c>
      <c r="C8" s="154"/>
      <c r="D8" s="154"/>
      <c r="E8" s="163" t="s">
        <v>39</v>
      </c>
      <c r="F8" s="156" t="s">
        <v>40</v>
      </c>
      <c r="G8" s="154" t="s">
        <v>3</v>
      </c>
      <c r="H8" s="154"/>
      <c r="I8" s="22"/>
      <c r="J8" s="11" t="s">
        <v>4</v>
      </c>
      <c r="K8" s="15">
        <v>215</v>
      </c>
    </row>
    <row r="9" spans="1:13" s="23" customFormat="1" ht="14.4" thickBot="1" x14ac:dyDescent="0.3">
      <c r="A9" s="196"/>
      <c r="B9" s="154"/>
      <c r="C9" s="154"/>
      <c r="D9" s="154"/>
      <c r="E9" s="164"/>
      <c r="F9" s="156"/>
      <c r="G9" s="83" t="s">
        <v>5</v>
      </c>
      <c r="H9" s="83" t="s">
        <v>6</v>
      </c>
      <c r="I9" s="22"/>
      <c r="J9" s="11" t="s">
        <v>7</v>
      </c>
      <c r="K9" s="15">
        <v>5</v>
      </c>
    </row>
    <row r="10" spans="1:13" x14ac:dyDescent="0.25">
      <c r="A10" s="95"/>
      <c r="B10" s="84"/>
      <c r="C10" s="24"/>
      <c r="D10" s="24"/>
      <c r="E10" s="24"/>
      <c r="F10" s="25"/>
      <c r="G10" s="25"/>
      <c r="H10" s="46"/>
    </row>
    <row r="11" spans="1:13" x14ac:dyDescent="0.25">
      <c r="A11" s="95">
        <v>1</v>
      </c>
      <c r="B11" s="157" t="s">
        <v>36</v>
      </c>
      <c r="C11" s="158"/>
      <c r="D11" s="159"/>
      <c r="E11" s="132"/>
      <c r="F11" s="25"/>
      <c r="G11" s="25"/>
      <c r="H11" s="46"/>
    </row>
    <row r="12" spans="1:13" x14ac:dyDescent="0.25">
      <c r="A12" s="95" t="s">
        <v>37</v>
      </c>
      <c r="B12" s="160" t="s">
        <v>28</v>
      </c>
      <c r="C12" s="161"/>
      <c r="D12" s="162"/>
      <c r="E12" s="90" t="s">
        <v>41</v>
      </c>
      <c r="F12" s="25">
        <v>120</v>
      </c>
      <c r="G12" s="25"/>
      <c r="H12" s="46">
        <f t="shared" ref="H12:H13" si="0">F12*G12</f>
        <v>0</v>
      </c>
    </row>
    <row r="13" spans="1:13" x14ac:dyDescent="0.25">
      <c r="A13" s="95" t="s">
        <v>45</v>
      </c>
      <c r="B13" s="148" t="s">
        <v>46</v>
      </c>
      <c r="C13" s="149"/>
      <c r="D13" s="150"/>
      <c r="E13" s="90" t="s">
        <v>41</v>
      </c>
      <c r="F13" s="25">
        <v>60</v>
      </c>
      <c r="G13" s="25"/>
      <c r="H13" s="46">
        <f t="shared" si="0"/>
        <v>0</v>
      </c>
      <c r="M13" s="151"/>
    </row>
    <row r="14" spans="1:13" x14ac:dyDescent="0.25">
      <c r="A14" s="95"/>
      <c r="B14" s="160"/>
      <c r="C14" s="161"/>
      <c r="D14" s="162"/>
      <c r="E14" s="90"/>
      <c r="F14" s="25"/>
      <c r="G14" s="25"/>
      <c r="H14" s="46"/>
    </row>
    <row r="15" spans="1:13" x14ac:dyDescent="0.25">
      <c r="A15" s="95"/>
      <c r="B15" s="84"/>
      <c r="C15" s="24"/>
      <c r="D15" s="24"/>
      <c r="E15" s="24"/>
      <c r="F15" s="25"/>
      <c r="G15" s="25"/>
      <c r="H15" s="46"/>
    </row>
    <row r="16" spans="1:13" x14ac:dyDescent="0.25">
      <c r="A16" s="101"/>
      <c r="B16" s="85"/>
      <c r="C16" s="58"/>
      <c r="D16" s="58"/>
      <c r="E16" s="139"/>
      <c r="F16" s="59"/>
      <c r="G16" s="59"/>
      <c r="H16" s="73"/>
    </row>
    <row r="17" spans="1:11" ht="14.4" thickBot="1" x14ac:dyDescent="0.3">
      <c r="A17" s="94"/>
      <c r="B17" s="170" t="s">
        <v>34</v>
      </c>
      <c r="C17" s="171"/>
      <c r="D17" s="171"/>
      <c r="E17" s="171"/>
      <c r="F17" s="171"/>
      <c r="G17" s="172"/>
      <c r="H17" s="74">
        <f>SUM(H10:H16)</f>
        <v>0</v>
      </c>
    </row>
    <row r="18" spans="1:11" x14ac:dyDescent="0.25">
      <c r="A18" s="107"/>
      <c r="B18" s="86" t="s">
        <v>20</v>
      </c>
      <c r="C18" s="61"/>
      <c r="D18" s="61"/>
      <c r="E18" s="140"/>
      <c r="F18" s="108">
        <v>0.84040000000000004</v>
      </c>
      <c r="G18" s="62"/>
      <c r="H18" s="75">
        <f>ROUND(H17*F18,2)</f>
        <v>0</v>
      </c>
      <c r="I18" s="28"/>
    </row>
    <row r="19" spans="1:11" x14ac:dyDescent="0.25">
      <c r="A19" s="93"/>
      <c r="B19" s="87" t="s">
        <v>8</v>
      </c>
      <c r="C19" s="155" t="s">
        <v>22</v>
      </c>
      <c r="D19" s="155"/>
      <c r="E19" s="141"/>
      <c r="F19" s="113">
        <v>0.2</v>
      </c>
      <c r="G19" s="63"/>
      <c r="H19" s="76">
        <f>ROUND(F19*H17,2)</f>
        <v>0</v>
      </c>
      <c r="I19" s="28"/>
      <c r="J19" s="29" t="s">
        <v>9</v>
      </c>
    </row>
    <row r="20" spans="1:11" x14ac:dyDescent="0.25">
      <c r="A20" s="112"/>
      <c r="B20" s="173" t="s">
        <v>35</v>
      </c>
      <c r="C20" s="174"/>
      <c r="D20" s="174"/>
      <c r="E20" s="174"/>
      <c r="F20" s="174"/>
      <c r="G20" s="175"/>
      <c r="H20" s="77">
        <f>SUM(H17:H19)</f>
        <v>0</v>
      </c>
      <c r="J20" s="29">
        <f>11000*215</f>
        <v>2365000</v>
      </c>
    </row>
    <row r="21" spans="1:11" x14ac:dyDescent="0.25">
      <c r="A21" s="72"/>
      <c r="B21" s="131"/>
      <c r="C21" s="131"/>
      <c r="D21" s="131"/>
      <c r="E21" s="131"/>
      <c r="F21" s="131"/>
      <c r="G21" s="131"/>
      <c r="H21" s="67"/>
      <c r="J21" s="29"/>
    </row>
    <row r="22" spans="1:11" x14ac:dyDescent="0.25">
      <c r="A22" s="95">
        <v>2</v>
      </c>
      <c r="B22" s="157" t="s">
        <v>29</v>
      </c>
      <c r="C22" s="158"/>
      <c r="D22" s="159"/>
      <c r="E22" s="132"/>
      <c r="F22" s="25"/>
      <c r="G22" s="25"/>
      <c r="H22" s="46"/>
      <c r="J22" s="29"/>
    </row>
    <row r="23" spans="1:11" x14ac:dyDescent="0.25">
      <c r="A23" s="95" t="s">
        <v>38</v>
      </c>
      <c r="B23" s="160" t="s">
        <v>47</v>
      </c>
      <c r="C23" s="161"/>
      <c r="D23" s="162"/>
      <c r="E23" s="133"/>
      <c r="F23" s="25">
        <v>2</v>
      </c>
      <c r="G23" s="25"/>
      <c r="H23" s="46">
        <f t="shared" ref="H23" si="1">F23*G23</f>
        <v>0</v>
      </c>
      <c r="J23" s="29"/>
    </row>
    <row r="24" spans="1:11" x14ac:dyDescent="0.25">
      <c r="A24" s="72"/>
      <c r="B24" s="131"/>
      <c r="C24" s="131"/>
      <c r="D24" s="131"/>
      <c r="E24" s="131"/>
      <c r="F24" s="131"/>
      <c r="G24" s="131"/>
      <c r="H24" s="67"/>
      <c r="J24" s="29"/>
    </row>
    <row r="25" spans="1:11" x14ac:dyDescent="0.25">
      <c r="A25" s="72"/>
      <c r="B25" s="131"/>
      <c r="C25" s="131"/>
      <c r="D25" s="131"/>
      <c r="E25" s="131"/>
      <c r="F25" s="131"/>
      <c r="G25" s="131"/>
      <c r="H25" s="67"/>
      <c r="J25" s="29"/>
    </row>
    <row r="26" spans="1:11" x14ac:dyDescent="0.25">
      <c r="A26" s="152">
        <v>3</v>
      </c>
      <c r="B26" s="178" t="s">
        <v>31</v>
      </c>
      <c r="C26" s="179"/>
      <c r="D26" s="180"/>
      <c r="E26" s="135"/>
      <c r="F26" s="41"/>
      <c r="G26" s="129"/>
      <c r="H26" s="130"/>
      <c r="J26" s="29"/>
    </row>
    <row r="27" spans="1:11" ht="14.4" thickBot="1" x14ac:dyDescent="0.3">
      <c r="A27" s="153"/>
      <c r="B27" s="181"/>
      <c r="C27" s="182"/>
      <c r="D27" s="183"/>
      <c r="E27" s="136"/>
      <c r="F27" s="114"/>
      <c r="G27" s="68"/>
      <c r="H27" s="69"/>
      <c r="I27" s="28"/>
    </row>
    <row r="28" spans="1:11" ht="14.4" thickBot="1" x14ac:dyDescent="0.3">
      <c r="A28" s="115"/>
      <c r="B28" s="116"/>
      <c r="C28" s="116"/>
      <c r="D28" s="116"/>
      <c r="E28" s="116"/>
      <c r="F28" s="117"/>
      <c r="G28" s="118"/>
      <c r="H28" s="118"/>
      <c r="I28" s="28"/>
    </row>
    <row r="29" spans="1:11" ht="15" customHeight="1" x14ac:dyDescent="0.25">
      <c r="A29" s="119" t="s">
        <v>32</v>
      </c>
      <c r="B29" s="184" t="s">
        <v>23</v>
      </c>
      <c r="C29" s="185"/>
      <c r="D29" s="186"/>
      <c r="E29" s="137"/>
      <c r="F29" s="120"/>
      <c r="G29" s="121"/>
      <c r="H29" s="122"/>
      <c r="I29" s="28"/>
      <c r="J29" s="26"/>
      <c r="K29" s="27"/>
    </row>
    <row r="30" spans="1:11" ht="15" customHeight="1" x14ac:dyDescent="0.25">
      <c r="A30" s="123"/>
      <c r="B30" s="96" t="s">
        <v>24</v>
      </c>
      <c r="C30" s="97"/>
      <c r="D30" s="97"/>
      <c r="E30" s="142" t="s">
        <v>42</v>
      </c>
      <c r="F30" s="145">
        <v>100</v>
      </c>
      <c r="G30" s="144"/>
      <c r="H30" s="146">
        <f>F30*G30</f>
        <v>0</v>
      </c>
      <c r="I30" s="28"/>
      <c r="J30" s="26"/>
      <c r="K30" s="27"/>
    </row>
    <row r="31" spans="1:11" ht="15" customHeight="1" x14ac:dyDescent="0.25">
      <c r="A31" s="123"/>
      <c r="B31" s="160" t="s">
        <v>25</v>
      </c>
      <c r="C31" s="161"/>
      <c r="D31" s="162"/>
      <c r="E31" s="143" t="s">
        <v>43</v>
      </c>
      <c r="F31" s="104">
        <v>1</v>
      </c>
      <c r="G31" s="105"/>
      <c r="H31" s="106">
        <f t="shared" ref="H31" si="2">F31*G31</f>
        <v>0</v>
      </c>
      <c r="I31" s="28"/>
      <c r="J31" s="26"/>
      <c r="K31" s="27"/>
    </row>
    <row r="32" spans="1:11" ht="15" customHeight="1" x14ac:dyDescent="0.25">
      <c r="A32" s="124"/>
      <c r="B32" s="102"/>
      <c r="C32" s="103"/>
      <c r="D32" s="109"/>
      <c r="E32" s="147"/>
      <c r="F32" s="98"/>
      <c r="G32" s="100"/>
      <c r="H32" s="99"/>
      <c r="I32" s="28"/>
      <c r="J32" s="26"/>
      <c r="K32" s="27"/>
    </row>
    <row r="33" spans="1:16" ht="15" customHeight="1" x14ac:dyDescent="0.25">
      <c r="A33" s="125"/>
      <c r="B33" s="92"/>
      <c r="C33" s="92"/>
      <c r="D33" s="92"/>
      <c r="E33" s="92"/>
      <c r="F33" s="66"/>
      <c r="G33" s="67" t="s">
        <v>19</v>
      </c>
      <c r="H33" s="79">
        <f>H30+H31+H23</f>
        <v>0</v>
      </c>
      <c r="I33" s="28"/>
      <c r="J33" s="26"/>
      <c r="K33" s="27"/>
    </row>
    <row r="34" spans="1:16" ht="15" customHeight="1" x14ac:dyDescent="0.25">
      <c r="A34" s="125"/>
      <c r="B34" s="92"/>
      <c r="C34" s="92"/>
      <c r="D34" s="92"/>
      <c r="E34" s="92"/>
      <c r="F34" s="66"/>
      <c r="G34" s="67"/>
      <c r="H34" s="79"/>
      <c r="I34" s="28"/>
      <c r="J34" s="26"/>
      <c r="K34" s="27"/>
    </row>
    <row r="35" spans="1:16" ht="15" customHeight="1" x14ac:dyDescent="0.25">
      <c r="A35" s="125"/>
      <c r="B35" s="92"/>
      <c r="C35" s="92"/>
      <c r="D35" s="92"/>
      <c r="E35" s="92"/>
      <c r="F35" s="66"/>
      <c r="G35" s="67"/>
      <c r="H35" s="79"/>
      <c r="I35" s="28"/>
      <c r="J35" s="26"/>
      <c r="K35" s="27"/>
    </row>
    <row r="36" spans="1:16" ht="15" customHeight="1" x14ac:dyDescent="0.25">
      <c r="A36" s="126">
        <v>4</v>
      </c>
      <c r="B36" s="88" t="s">
        <v>33</v>
      </c>
      <c r="C36" s="70"/>
      <c r="D36" s="70"/>
      <c r="E36" s="70"/>
      <c r="F36" s="71"/>
      <c r="G36" s="60"/>
      <c r="H36" s="78"/>
      <c r="I36" s="28"/>
      <c r="J36" s="26"/>
      <c r="K36" s="27"/>
    </row>
    <row r="37" spans="1:16" s="23" customFormat="1" ht="15" customHeight="1" x14ac:dyDescent="0.25">
      <c r="A37" s="127"/>
      <c r="B37" s="176" t="s">
        <v>2</v>
      </c>
      <c r="C37" s="168"/>
      <c r="D37" s="168"/>
      <c r="E37" s="134"/>
      <c r="F37" s="177" t="s">
        <v>10</v>
      </c>
      <c r="G37" s="168" t="s">
        <v>3</v>
      </c>
      <c r="H37" s="169"/>
      <c r="I37" s="22"/>
      <c r="J37" s="30"/>
      <c r="K37" s="31"/>
    </row>
    <row r="38" spans="1:16" s="23" customFormat="1" ht="15" customHeight="1" x14ac:dyDescent="0.25">
      <c r="A38" s="127"/>
      <c r="B38" s="176"/>
      <c r="C38" s="168"/>
      <c r="D38" s="168"/>
      <c r="E38" s="134"/>
      <c r="F38" s="177"/>
      <c r="G38" s="110" t="s">
        <v>11</v>
      </c>
      <c r="H38" s="111" t="s">
        <v>6</v>
      </c>
      <c r="I38" s="22"/>
      <c r="J38" s="30"/>
      <c r="K38" s="31"/>
    </row>
    <row r="39" spans="1:16" ht="15" customHeight="1" x14ac:dyDescent="0.25">
      <c r="A39" s="126"/>
      <c r="B39" s="89"/>
      <c r="C39" s="57"/>
      <c r="D39" s="57"/>
      <c r="E39" s="57"/>
      <c r="F39" s="64"/>
      <c r="G39" s="65" t="s">
        <v>26</v>
      </c>
      <c r="H39" s="80">
        <f>H20+H33</f>
        <v>0</v>
      </c>
      <c r="I39" s="21"/>
      <c r="J39" s="20"/>
    </row>
    <row r="40" spans="1:16" x14ac:dyDescent="0.25">
      <c r="A40" s="126"/>
      <c r="B40" s="84" t="s">
        <v>12</v>
      </c>
      <c r="C40" s="55"/>
      <c r="D40" s="56" t="s">
        <v>22</v>
      </c>
      <c r="E40" s="56"/>
      <c r="F40" s="34">
        <v>0.06</v>
      </c>
      <c r="G40" s="25" t="s">
        <v>13</v>
      </c>
      <c r="H40" s="46">
        <f>ROUND(H39*F40,2)</f>
        <v>0</v>
      </c>
    </row>
    <row r="41" spans="1:16" x14ac:dyDescent="0.25">
      <c r="A41" s="126"/>
      <c r="B41" s="84"/>
      <c r="C41" s="55"/>
      <c r="D41" s="55"/>
      <c r="E41" s="55"/>
      <c r="F41" s="32"/>
      <c r="G41" s="33" t="s">
        <v>27</v>
      </c>
      <c r="H41" s="47">
        <f>H40+H39</f>
        <v>0</v>
      </c>
    </row>
    <row r="42" spans="1:16" x14ac:dyDescent="0.25">
      <c r="A42" s="126"/>
      <c r="B42" s="84" t="s">
        <v>14</v>
      </c>
      <c r="C42" s="55"/>
      <c r="D42" s="56" t="s">
        <v>22</v>
      </c>
      <c r="E42" s="56"/>
      <c r="F42" s="50">
        <v>9.4689999999999996E-2</v>
      </c>
      <c r="G42" s="25" t="s">
        <v>13</v>
      </c>
      <c r="H42" s="46">
        <f>ROUND(H41*F42,2)</f>
        <v>0</v>
      </c>
      <c r="I42" s="14"/>
      <c r="J42" s="13" t="s">
        <v>15</v>
      </c>
      <c r="K42" s="35">
        <v>0.76561236712594627</v>
      </c>
    </row>
    <row r="43" spans="1:16" hidden="1" x14ac:dyDescent="0.25">
      <c r="A43" s="126"/>
      <c r="B43" s="84" t="s">
        <v>16</v>
      </c>
      <c r="C43" s="55"/>
      <c r="D43" s="55"/>
      <c r="E43" s="55"/>
      <c r="F43" s="32"/>
      <c r="G43" s="25" t="s">
        <v>17</v>
      </c>
      <c r="H43" s="46">
        <f>ROUND(I39*F43/100,2)</f>
        <v>0</v>
      </c>
      <c r="I43" s="14"/>
      <c r="J43" s="20"/>
      <c r="K43" s="21"/>
    </row>
    <row r="44" spans="1:16" s="17" customFormat="1" ht="6" customHeight="1" x14ac:dyDescent="0.25">
      <c r="A44" s="126"/>
      <c r="B44" s="90"/>
      <c r="C44" s="24"/>
      <c r="D44" s="24"/>
      <c r="E44" s="24"/>
      <c r="F44" s="24"/>
      <c r="G44" s="24"/>
      <c r="H44" s="81"/>
      <c r="J44" s="28"/>
      <c r="K44" s="36"/>
    </row>
    <row r="45" spans="1:16" ht="17.25" customHeight="1" thickBot="1" x14ac:dyDescent="0.3">
      <c r="A45" s="128"/>
      <c r="B45" s="91"/>
      <c r="C45" s="51"/>
      <c r="D45" s="51"/>
      <c r="E45" s="51"/>
      <c r="F45" s="52"/>
      <c r="G45" s="53" t="s">
        <v>18</v>
      </c>
      <c r="H45" s="54">
        <f>H41+H42</f>
        <v>0</v>
      </c>
      <c r="I45" s="14"/>
      <c r="J45" s="20"/>
      <c r="K45" s="21">
        <v>7466891.9500000002</v>
      </c>
      <c r="M45" s="43"/>
      <c r="N45" s="44"/>
      <c r="O45" s="45"/>
      <c r="P45" s="37"/>
    </row>
    <row r="46" spans="1:16" x14ac:dyDescent="0.25">
      <c r="G46" s="166"/>
      <c r="H46" s="166"/>
    </row>
    <row r="47" spans="1:16" x14ac:dyDescent="0.25">
      <c r="G47" s="166"/>
      <c r="H47" s="166"/>
    </row>
    <row r="48" spans="1:16" s="17" customFormat="1" x14ac:dyDescent="0.25">
      <c r="A48" s="18"/>
      <c r="F48" s="41"/>
      <c r="G48" s="167"/>
      <c r="H48" s="167"/>
      <c r="I48" s="28"/>
      <c r="J48" s="10"/>
      <c r="K48" s="42"/>
    </row>
    <row r="49" spans="6:10" x14ac:dyDescent="0.25">
      <c r="G49" s="165"/>
      <c r="H49" s="165"/>
    </row>
    <row r="54" spans="6:10" x14ac:dyDescent="0.25">
      <c r="F54" s="14"/>
      <c r="G54" s="14"/>
      <c r="H54" s="14"/>
      <c r="J54" s="20"/>
    </row>
  </sheetData>
  <mergeCells count="28">
    <mergeCell ref="A1:F1"/>
    <mergeCell ref="A2:H3"/>
    <mergeCell ref="A4:D4"/>
    <mergeCell ref="A8:A9"/>
    <mergeCell ref="G1:H1"/>
    <mergeCell ref="G49:H49"/>
    <mergeCell ref="G46:H46"/>
    <mergeCell ref="G47:H47"/>
    <mergeCell ref="G48:H48"/>
    <mergeCell ref="G8:H8"/>
    <mergeCell ref="G37:H37"/>
    <mergeCell ref="B17:G17"/>
    <mergeCell ref="B20:G20"/>
    <mergeCell ref="B22:D22"/>
    <mergeCell ref="B23:D23"/>
    <mergeCell ref="B37:D38"/>
    <mergeCell ref="F37:F38"/>
    <mergeCell ref="B26:D27"/>
    <mergeCell ref="B31:D31"/>
    <mergeCell ref="B29:D29"/>
    <mergeCell ref="A26:A27"/>
    <mergeCell ref="B8:D9"/>
    <mergeCell ref="C19:D19"/>
    <mergeCell ref="F8:F9"/>
    <mergeCell ref="B11:D11"/>
    <mergeCell ref="B12:D12"/>
    <mergeCell ref="B14:D14"/>
    <mergeCell ref="E8:E9"/>
  </mergeCells>
  <phoneticPr fontId="14" type="noConversion"/>
  <printOptions horizontalCentered="1"/>
  <pageMargins left="0.51181102362204722" right="0.24" top="0.85" bottom="0.78740157480314965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</vt:lpstr>
      <vt:lpstr>ORÇAM!Area_de_impressao</vt:lpstr>
    </vt:vector>
  </TitlesOfParts>
  <Company>Lafepe S/A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sergiomr</dc:creator>
  <cp:lastModifiedBy>marcelo menelau</cp:lastModifiedBy>
  <cp:lastPrinted>2021-06-11T16:00:58Z</cp:lastPrinted>
  <dcterms:created xsi:type="dcterms:W3CDTF">2007-02-13T17:41:49Z</dcterms:created>
  <dcterms:modified xsi:type="dcterms:W3CDTF">2022-07-01T00:14:41Z</dcterms:modified>
</cp:coreProperties>
</file>